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19320" windowHeight="11955" tabRatio="590"/>
  </bookViews>
  <sheets>
    <sheet name="ورقة2" sheetId="2" r:id="rId1"/>
    <sheet name="ورقة1" sheetId="3" r:id="rId2"/>
    <sheet name="ورقة3" sheetId="4" r:id="rId3"/>
    <sheet name="ورقة4" sheetId="5" r:id="rId4"/>
    <sheet name="ورقة5" sheetId="6" r:id="rId5"/>
  </sheets>
  <calcPr calcId="144525"/>
</workbook>
</file>

<file path=xl/calcChain.xml><?xml version="1.0" encoding="utf-8"?>
<calcChain xmlns="http://schemas.openxmlformats.org/spreadsheetml/2006/main">
  <c r="H5" i="2" l="1"/>
  <c r="H4" i="2"/>
  <c r="S6" i="2" l="1"/>
  <c r="T6" i="2" s="1"/>
  <c r="P9" i="2"/>
  <c r="H6" i="2"/>
  <c r="L6" i="2" s="1"/>
  <c r="L4" i="2" l="1"/>
  <c r="L5" i="2"/>
  <c r="H7" i="2"/>
  <c r="L7" i="2" s="1"/>
  <c r="H8" i="2"/>
  <c r="L8" i="2" s="1"/>
  <c r="E9" i="2"/>
  <c r="F9" i="2"/>
  <c r="G9" i="2"/>
  <c r="I9" i="2"/>
  <c r="J9" i="2"/>
  <c r="K9" i="2"/>
  <c r="M9" i="2"/>
  <c r="N9" i="2"/>
  <c r="O9" i="2"/>
  <c r="H9" i="2" l="1"/>
  <c r="L9" i="2" s="1"/>
  <c r="S8" i="2" l="1"/>
  <c r="S7" i="2" l="1"/>
  <c r="T7" i="2" s="1"/>
  <c r="R9" i="2" l="1"/>
  <c r="Q9" i="2"/>
  <c r="S9" i="2" l="1"/>
  <c r="X9" i="2" l="1"/>
  <c r="S5" i="2"/>
  <c r="B52" i="5" l="1"/>
  <c r="T8" i="2" l="1"/>
  <c r="B9" i="2"/>
  <c r="C9" i="2"/>
  <c r="D9" i="2"/>
  <c r="U9" i="2"/>
  <c r="V9" i="2"/>
  <c r="W9" i="2"/>
  <c r="B10" i="2" l="1"/>
  <c r="T9" i="2" l="1"/>
  <c r="H8" i="4"/>
  <c r="H7" i="4"/>
  <c r="H6" i="4"/>
  <c r="H5" i="4"/>
  <c r="E8" i="4"/>
  <c r="E7" i="4"/>
  <c r="E6" i="4"/>
  <c r="E5" i="4"/>
  <c r="B8" i="4"/>
  <c r="B7" i="4"/>
  <c r="B6" i="4"/>
  <c r="B5" i="4"/>
  <c r="K5" i="4" l="1"/>
  <c r="K6" i="4"/>
  <c r="K7" i="4"/>
  <c r="K8" i="4"/>
  <c r="K4" i="4"/>
  <c r="K9" i="4" l="1"/>
  <c r="D5" i="4"/>
  <c r="D6" i="4"/>
  <c r="D7" i="4"/>
  <c r="D8" i="4"/>
  <c r="I9" i="4"/>
  <c r="H9" i="4"/>
  <c r="F9" i="4"/>
  <c r="E9" i="4"/>
  <c r="C9" i="4"/>
  <c r="B9" i="4"/>
  <c r="L8" i="4"/>
  <c r="J8" i="4"/>
  <c r="G8" i="4"/>
  <c r="L7" i="4"/>
  <c r="J7" i="4"/>
  <c r="G7" i="4"/>
  <c r="M6" i="4"/>
  <c r="J6" i="4"/>
  <c r="G6" i="4"/>
  <c r="L5" i="4"/>
  <c r="J5" i="4"/>
  <c r="G5" i="4"/>
  <c r="L4" i="4"/>
  <c r="J4" i="4"/>
  <c r="G4" i="4"/>
  <c r="D4" i="4"/>
  <c r="L9" i="4" l="1"/>
  <c r="M9" i="4" s="1"/>
  <c r="M7" i="4"/>
  <c r="D9" i="4"/>
  <c r="M5" i="4"/>
  <c r="M8" i="4"/>
  <c r="J9" i="4"/>
  <c r="G9" i="4"/>
  <c r="M4" i="4"/>
</calcChain>
</file>

<file path=xl/sharedStrings.xml><?xml version="1.0" encoding="utf-8"?>
<sst xmlns="http://schemas.openxmlformats.org/spreadsheetml/2006/main" count="135" uniqueCount="71">
  <si>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</si>
  <si>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</si>
  <si>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</si>
  <si>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</si>
  <si>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</si>
  <si>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</si>
  <si>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</si>
  <si>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</si>
  <si>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شاي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</si>
  <si>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</si>
  <si>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</si>
  <si>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</si>
  <si>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</si>
  <si>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</si>
  <si>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</si>
  <si>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</si>
  <si>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</si>
  <si>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عملاء جدد</t>
  </si>
  <si>
    <t>اجمالي عملاء جدد</t>
  </si>
  <si>
    <t xml:space="preserve">هيثم سليم </t>
  </si>
  <si>
    <t xml:space="preserve">اجمالي البيع </t>
  </si>
  <si>
    <t xml:space="preserve">المنصرف </t>
  </si>
  <si>
    <t xml:space="preserve">بيع فتلة </t>
  </si>
  <si>
    <t xml:space="preserve">اعشاب </t>
  </si>
  <si>
    <t xml:space="preserve">فتلة </t>
  </si>
  <si>
    <t xml:space="preserve">اجمالي بيع الفتله </t>
  </si>
  <si>
    <t xml:space="preserve">اجل من البيع </t>
  </si>
  <si>
    <t>تحصيل من الاجل</t>
  </si>
  <si>
    <t>الشاي</t>
  </si>
  <si>
    <t>الاعشاب</t>
  </si>
  <si>
    <t>الفتله</t>
  </si>
  <si>
    <t>الاجمالي</t>
  </si>
  <si>
    <t>بيع</t>
  </si>
  <si>
    <t>الهدف</t>
  </si>
  <si>
    <t>نسبة التحقيق</t>
  </si>
  <si>
    <t>محمد صابر</t>
  </si>
  <si>
    <t>امين ابو الخير</t>
  </si>
  <si>
    <t>محمد عبيد</t>
  </si>
  <si>
    <t>سامي سليمان</t>
  </si>
  <si>
    <t>بيع فرع المنصورة 1/8/2024 الى 31/8/2024</t>
  </si>
  <si>
    <t xml:space="preserve">نقدية محصلة </t>
  </si>
  <si>
    <t xml:space="preserve">محمود كرتون </t>
  </si>
  <si>
    <t xml:space="preserve">تحويلات </t>
  </si>
  <si>
    <t xml:space="preserve">كاش </t>
  </si>
  <si>
    <t>م</t>
  </si>
  <si>
    <t>الإجمالي</t>
  </si>
  <si>
    <t xml:space="preserve">اسم المندوب </t>
  </si>
  <si>
    <t xml:space="preserve">التارخ </t>
  </si>
  <si>
    <t>سامى سليمان</t>
  </si>
  <si>
    <t>اسلام الاختيار</t>
  </si>
  <si>
    <t xml:space="preserve">اجل </t>
  </si>
  <si>
    <t xml:space="preserve">تحصيل اجل  </t>
  </si>
  <si>
    <t xml:space="preserve">اليوم </t>
  </si>
  <si>
    <t xml:space="preserve">المبلغ </t>
  </si>
  <si>
    <t>الاحد 17</t>
  </si>
  <si>
    <t>الاثنين 18</t>
  </si>
  <si>
    <t>الثلاثاء 19</t>
  </si>
  <si>
    <t>الاربعاء 20</t>
  </si>
  <si>
    <t xml:space="preserve">الاجمالى </t>
  </si>
  <si>
    <t xml:space="preserve">ملاحظه </t>
  </si>
  <si>
    <t xml:space="preserve">لم تحصل </t>
  </si>
  <si>
    <t xml:space="preserve">فرع طنطا المحلة </t>
  </si>
  <si>
    <t xml:space="preserve">اجمالي الخزينة </t>
  </si>
  <si>
    <t>عجز توريد</t>
  </si>
  <si>
    <t>فرع المنصورة</t>
  </si>
  <si>
    <t>رصيد قديم</t>
  </si>
  <si>
    <t xml:space="preserve">سلفه مندوب </t>
  </si>
  <si>
    <t>فرع /القاهره</t>
  </si>
  <si>
    <t>اجمالي شهر يوليو2025</t>
  </si>
  <si>
    <t xml:space="preserve"> </t>
  </si>
  <si>
    <t xml:space="preserve">مصطفى شعبان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</si>
</sst>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ج.م.‏&quot;\ * #,##0.00_-;_-&quot;ج.م.‏&quot;\ * #,##0.00\-;_-&quot;ج.م.‏&quot;\ * &quot;-&quot;??_-;_-@_-"/>
    <numFmt numFmtId="164" formatCode="[$-1010000]yyyy/mm/dd;@"/>
    <numFmt numFmtId="165" formatCode="0.0%"/>
  </numFmts>
  <fonts count="1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26"/>
      <color rgb="FFFF0000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theme="0" tint="-0.1499984740745262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double">
        <color theme="1"/>
      </top>
      <bottom style="thin">
        <color indexed="64"/>
      </bottom>
      <diagonal/>
    </border>
    <border>
      <left/>
      <right/>
      <top style="double">
        <color theme="1"/>
      </top>
      <bottom style="thin">
        <color indexed="64"/>
      </bottom>
      <diagonal/>
    </border>
    <border>
      <left/>
      <right style="thin">
        <color theme="1"/>
      </right>
      <top style="double">
        <color theme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 applyNumberFormat="0" applyFill="0" applyBorder="0" applyAlignment="0" applyProtection="0"/>
    <xf numFmtId="0" fontId="10" fillId="12" borderId="8" applyNumberFormat="0" applyFont="0" applyAlignment="0" applyProtection="0"/>
    <xf numFmtId="14" fontId="14" fillId="0" borderId="0">
      <alignment horizontal="center"/>
    </xf>
    <xf numFmtId="44" fontId="10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165" fontId="8" fillId="8" borderId="1" xfId="0" applyNumberFormat="1" applyFont="1" applyFill="1" applyBorder="1" applyAlignment="1">
      <alignment horizontal="center" vertical="center"/>
    </xf>
    <xf numFmtId="1" fontId="8" fillId="10" borderId="1" xfId="0" applyNumberFormat="1" applyFont="1" applyFill="1" applyBorder="1" applyAlignment="1">
      <alignment horizontal="center" vertical="center"/>
    </xf>
    <xf numFmtId="1" fontId="8" fillId="11" borderId="1" xfId="0" applyNumberFormat="1" applyFont="1" applyFill="1" applyBorder="1" applyAlignment="1">
      <alignment horizontal="center" vertical="center"/>
    </xf>
    <xf numFmtId="165" fontId="8" fillId="11" borderId="1" xfId="0" applyNumberFormat="1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9" fontId="8" fillId="5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1" fontId="8" fillId="8" borderId="1" xfId="0" applyNumberFormat="1" applyFont="1" applyFill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/>
    </xf>
    <xf numFmtId="165" fontId="8" fillId="10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" fillId="0" borderId="0" xfId="0" applyFont="1" applyBorder="1"/>
    <xf numFmtId="0" fontId="1" fillId="3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1" fillId="5" borderId="1" xfId="0" applyFont="1" applyFill="1" applyBorder="1" applyAlignment="1">
      <alignment horizontal="center" vertical="center" wrapText="1"/>
    </xf>
    <xf numFmtId="0" fontId="13" fillId="0" borderId="0" xfId="0" applyFont="1"/>
    <xf numFmtId="14" fontId="0" fillId="0" borderId="0" xfId="0" applyNumberFormat="1"/>
    <xf numFmtId="16" fontId="0" fillId="0" borderId="0" xfId="0" applyNumberFormat="1"/>
    <xf numFmtId="0" fontId="13" fillId="8" borderId="0" xfId="0" applyFont="1" applyFill="1"/>
    <xf numFmtId="0" fontId="13" fillId="0" borderId="9" xfId="0" applyFont="1" applyFill="1" applyBorder="1"/>
    <xf numFmtId="16" fontId="12" fillId="0" borderId="0" xfId="0" applyNumberFormat="1" applyFont="1"/>
    <xf numFmtId="14" fontId="12" fillId="0" borderId="0" xfId="0" applyNumberFormat="1" applyFont="1"/>
    <xf numFmtId="0" fontId="11" fillId="12" borderId="8" xfId="2" applyFont="1"/>
    <xf numFmtId="0" fontId="12" fillId="12" borderId="8" xfId="1" applyFill="1" applyBorder="1" applyAlignment="1">
      <alignment horizontal="center"/>
    </xf>
    <xf numFmtId="0" fontId="0" fillId="0" borderId="0" xfId="0" applyAlignment="1">
      <alignment horizontal="center"/>
    </xf>
    <xf numFmtId="0" fontId="1" fillId="6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7" fillId="0" borderId="0" xfId="0" applyFont="1"/>
    <xf numFmtId="0" fontId="15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0" fontId="15" fillId="13" borderId="13" xfId="0" applyFont="1" applyFill="1" applyBorder="1"/>
    <xf numFmtId="0" fontId="0" fillId="13" borderId="14" xfId="0" applyFont="1" applyFill="1" applyBorder="1"/>
    <xf numFmtId="0" fontId="0" fillId="13" borderId="15" xfId="0" applyFont="1" applyFill="1" applyBorder="1"/>
    <xf numFmtId="0" fontId="0" fillId="0" borderId="15" xfId="0" applyFont="1" applyFill="1" applyBorder="1"/>
    <xf numFmtId="0" fontId="15" fillId="13" borderId="16" xfId="0" applyFont="1" applyFill="1" applyBorder="1"/>
    <xf numFmtId="0" fontId="0" fillId="13" borderId="0" xfId="0" applyFont="1" applyFill="1" applyBorder="1"/>
    <xf numFmtId="0" fontId="15" fillId="0" borderId="18" xfId="0" applyFont="1" applyBorder="1"/>
    <xf numFmtId="0" fontId="16" fillId="0" borderId="19" xfId="0" applyFont="1" applyBorder="1"/>
    <xf numFmtId="0" fontId="16" fillId="0" borderId="20" xfId="0" applyFont="1" applyFill="1" applyBorder="1"/>
    <xf numFmtId="0" fontId="15" fillId="0" borderId="16" xfId="0" applyFont="1" applyBorder="1"/>
    <xf numFmtId="14" fontId="13" fillId="13" borderId="10" xfId="4" applyNumberFormat="1" applyFont="1" applyFill="1" applyBorder="1"/>
    <xf numFmtId="0" fontId="0" fillId="15" borderId="0" xfId="0" applyFont="1" applyFill="1" applyBorder="1"/>
    <xf numFmtId="0" fontId="0" fillId="16" borderId="17" xfId="0" applyFont="1" applyFill="1" applyBorder="1"/>
    <xf numFmtId="0" fontId="0" fillId="15" borderId="17" xfId="0" applyFont="1" applyFill="1" applyBorder="1"/>
    <xf numFmtId="44" fontId="17" fillId="14" borderId="11" xfId="4" applyNumberFormat="1" applyFont="1" applyFill="1" applyBorder="1"/>
    <xf numFmtId="44" fontId="17" fillId="17" borderId="12" xfId="4" applyNumberFormat="1" applyFont="1" applyFill="1" applyBorder="1"/>
    <xf numFmtId="0" fontId="1" fillId="6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</cellXfs>
  <cellStyles count="5">
    <cellStyle name="Currency" xfId="4" builtinId="4"/>
    <cellStyle name="Normal" xfId="0" builtinId="0"/>
    <cellStyle name="ملاحظة" xfId="2" builtinId="10"/>
    <cellStyle name="نص تحذير" xfId="1" builtinId="11"/>
    <cellStyle name="نمط 1" xfId="3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/>
        </top>
        <bottom style="double">
          <color theme="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الجدول1" displayName="الجدول1" ref="A1:D52" totalsRowCount="1">
  <autoFilter ref="A1:D51"/>
  <tableColumns count="4">
    <tableColumn id="1" name="م" totalsRowLabel="الإجمالي"/>
    <tableColumn id="2" name="اجمالي البيع " totalsRowFunction="sum"/>
    <tableColumn id="3" name="اسم المندوب "/>
    <tableColumn id="4" name="التارخ " totalsRowDxfId="0"/>
  </tableColumns>
  <tableStyleInfo name="TableStyleLight8" showFirstColumn="1" showLastColumn="1" showRowStripes="1" showColumnStripes="1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rightToLeft="1" tabSelected="1" zoomScale="30" zoomScaleNormal="30" workbookViewId="0">
      <selection activeCell="P1" sqref="A1:X10"/>
    </sheetView>
  </sheetViews>
  <sheetFormatPr defaultColWidth="19.625" defaultRowHeight="68.25" customHeight="1" outlineLevelRow="1" outlineLevelCol="1" x14ac:dyDescent="0.45"/>
  <cols>
    <col min="1" max="1" width="37.625" style="1" customWidth="1"/>
    <col min="2" max="3" width="19.625" style="1" outlineLevel="1"/>
    <col min="4" max="4" width="18" style="1" customWidth="1" outlineLevel="1"/>
    <col min="5" max="5" width="18.375" style="1" customWidth="1" outlineLevel="1"/>
    <col min="6" max="7" width="25.625" style="1" customWidth="1" outlineLevel="1"/>
    <col min="8" max="9" width="27.125" style="1" customWidth="1" outlineLevel="1"/>
    <col min="10" max="11" width="21.375" style="1" customWidth="1" outlineLevel="1"/>
    <col min="12" max="12" width="22" style="1" customWidth="1" outlineLevel="1"/>
    <col min="13" max="14" width="14.875" style="1" customWidth="1"/>
    <col min="15" max="15" width="17" style="1" customWidth="1"/>
    <col min="16" max="16" width="19" style="1" customWidth="1"/>
    <col min="17" max="17" width="21.625" style="1" bestFit="1" customWidth="1"/>
    <col min="18" max="18" width="19.625" style="1"/>
    <col min="19" max="19" width="24.125" style="1" customWidth="1"/>
    <col min="20" max="20" width="18" style="1" customWidth="1"/>
    <col min="21" max="21" width="14.25" style="1" customWidth="1"/>
    <col min="22" max="23" width="16.125" style="1" customWidth="1"/>
    <col min="24" max="24" width="19.5" style="1" customWidth="1"/>
    <col min="25" max="16384" width="19.625" style="1"/>
  </cols>
  <sheetData>
    <row r="1" spans="1:24" ht="68.25" customHeight="1" x14ac:dyDescent="0.45">
      <c r="A1" s="101" t="s">
        <v>67</v>
      </c>
      <c r="B1" s="102"/>
      <c r="C1" s="102"/>
      <c r="D1" s="102"/>
      <c r="E1" s="97">
        <v>45844</v>
      </c>
      <c r="F1" s="97"/>
      <c r="G1" s="97"/>
      <c r="H1" s="97"/>
      <c r="I1" s="97"/>
      <c r="J1" s="97"/>
      <c r="K1" s="97"/>
      <c r="L1" s="97"/>
      <c r="M1" s="97"/>
      <c r="N1" s="97"/>
      <c r="O1" s="97"/>
      <c r="P1" s="96" t="s">
        <v>68</v>
      </c>
      <c r="Q1" s="96"/>
      <c r="R1" s="96"/>
      <c r="S1" s="96"/>
      <c r="T1" s="96"/>
      <c r="U1" s="96"/>
      <c r="V1" s="96"/>
      <c r="W1" s="96"/>
      <c r="X1" s="96"/>
    </row>
    <row r="2" spans="1:24" ht="68.25" customHeight="1" x14ac:dyDescent="0.45">
      <c r="A2" s="98" t="s">
        <v>0</v>
      </c>
      <c r="B2" s="115" t="s">
        <v>7</v>
      </c>
      <c r="C2" s="116"/>
      <c r="D2" s="116"/>
      <c r="E2" s="107" t="s">
        <v>16</v>
      </c>
      <c r="F2" s="107" t="s">
        <v>15</v>
      </c>
      <c r="G2" s="107" t="s">
        <v>22</v>
      </c>
      <c r="H2" s="105" t="s">
        <v>2</v>
      </c>
      <c r="I2" s="105" t="s">
        <v>27</v>
      </c>
      <c r="J2" s="107" t="s">
        <v>3</v>
      </c>
      <c r="K2" s="107" t="s">
        <v>26</v>
      </c>
      <c r="L2" s="105" t="s">
        <v>4</v>
      </c>
      <c r="M2" s="107" t="s">
        <v>10</v>
      </c>
      <c r="N2" s="107" t="s">
        <v>11</v>
      </c>
      <c r="O2" s="107" t="s">
        <v>17</v>
      </c>
      <c r="P2" s="103" t="s">
        <v>5</v>
      </c>
      <c r="Q2" s="103" t="s">
        <v>6</v>
      </c>
      <c r="R2" s="103" t="s">
        <v>25</v>
      </c>
      <c r="S2" s="109" t="s">
        <v>2</v>
      </c>
      <c r="T2" s="103" t="s">
        <v>9</v>
      </c>
      <c r="U2" s="103" t="s">
        <v>10</v>
      </c>
      <c r="V2" s="103" t="s">
        <v>11</v>
      </c>
      <c r="W2" s="103" t="s">
        <v>18</v>
      </c>
      <c r="X2" s="103" t="s">
        <v>12</v>
      </c>
    </row>
    <row r="3" spans="1:24" ht="68.25" customHeight="1" x14ac:dyDescent="0.45">
      <c r="A3" s="99"/>
      <c r="B3" s="2" t="s">
        <v>8</v>
      </c>
      <c r="C3" s="21" t="s">
        <v>23</v>
      </c>
      <c r="D3" s="21" t="s">
        <v>24</v>
      </c>
      <c r="E3" s="108"/>
      <c r="F3" s="108"/>
      <c r="G3" s="108"/>
      <c r="H3" s="106"/>
      <c r="I3" s="106"/>
      <c r="J3" s="108"/>
      <c r="K3" s="108"/>
      <c r="L3" s="106"/>
      <c r="M3" s="108"/>
      <c r="N3" s="108"/>
      <c r="O3" s="108"/>
      <c r="P3" s="104"/>
      <c r="Q3" s="104"/>
      <c r="R3" s="104"/>
      <c r="S3" s="110"/>
      <c r="T3" s="104"/>
      <c r="U3" s="104"/>
      <c r="V3" s="104"/>
      <c r="W3" s="104"/>
      <c r="X3" s="104"/>
    </row>
    <row r="4" spans="1:24" ht="68.25" customHeight="1" outlineLevel="1" x14ac:dyDescent="0.45">
      <c r="A4" s="50" t="s">
        <v>70</v>
      </c>
      <c r="B4" s="56">
        <v>110000</v>
      </c>
      <c r="C4" s="50">
        <v>60000</v>
      </c>
      <c r="D4" s="50">
        <v>10000</v>
      </c>
      <c r="E4" s="49">
        <v>0</v>
      </c>
      <c r="F4" s="52">
        <v>6000</v>
      </c>
      <c r="G4" s="52">
        <v>0</v>
      </c>
      <c r="H4" s="72">
        <f t="shared" ref="H4:H8" si="0">E4+F4+G4</f>
        <v>6000</v>
      </c>
      <c r="I4" s="52">
        <v>0</v>
      </c>
      <c r="J4" s="52">
        <v>310</v>
      </c>
      <c r="K4" s="52">
        <v>0</v>
      </c>
      <c r="L4" s="55">
        <f t="shared" ref="L4:L9" si="1">H4+I4-J4-K4</f>
        <v>5690</v>
      </c>
      <c r="M4" s="52">
        <v>1</v>
      </c>
      <c r="N4" s="52">
        <v>4</v>
      </c>
      <c r="O4" s="52">
        <v>1</v>
      </c>
      <c r="P4" s="48">
        <v>3261.4</v>
      </c>
      <c r="Q4" s="48">
        <v>6554.22</v>
      </c>
      <c r="R4" s="48">
        <v>118.38</v>
      </c>
      <c r="S4" s="53">
        <v>9934</v>
      </c>
      <c r="T4" s="6">
        <v>1534</v>
      </c>
      <c r="U4" s="48">
        <v>12</v>
      </c>
      <c r="V4" s="48">
        <v>134</v>
      </c>
      <c r="W4" s="48">
        <v>5</v>
      </c>
      <c r="X4" s="48">
        <v>0</v>
      </c>
    </row>
    <row r="5" spans="1:24" ht="68.25" customHeight="1" x14ac:dyDescent="0.45">
      <c r="A5" s="3" t="s">
        <v>69</v>
      </c>
      <c r="B5" s="3">
        <v>110000</v>
      </c>
      <c r="C5" s="95">
        <v>60000</v>
      </c>
      <c r="D5" s="3">
        <v>10000</v>
      </c>
      <c r="E5" s="4">
        <v>0</v>
      </c>
      <c r="F5" s="4">
        <v>0</v>
      </c>
      <c r="G5" s="20">
        <v>0</v>
      </c>
      <c r="H5" s="22">
        <f t="shared" si="0"/>
        <v>0</v>
      </c>
      <c r="I5" s="23">
        <v>0</v>
      </c>
      <c r="J5" s="14">
        <v>0</v>
      </c>
      <c r="K5" s="24">
        <v>0</v>
      </c>
      <c r="L5" s="15">
        <f t="shared" si="1"/>
        <v>0</v>
      </c>
      <c r="M5" s="5">
        <v>0</v>
      </c>
      <c r="N5" s="5">
        <v>0</v>
      </c>
      <c r="O5" s="4">
        <v>0</v>
      </c>
      <c r="P5" s="6">
        <v>0</v>
      </c>
      <c r="Q5" s="6">
        <v>0</v>
      </c>
      <c r="R5" s="6">
        <v>0</v>
      </c>
      <c r="S5" s="18">
        <f>P5+Q5+R5</f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</row>
    <row r="6" spans="1:24" ht="68.25" customHeight="1" x14ac:dyDescent="0.45">
      <c r="A6" s="3"/>
      <c r="B6" s="3">
        <v>110000</v>
      </c>
      <c r="C6" s="95">
        <v>60000</v>
      </c>
      <c r="D6" s="3">
        <v>10000</v>
      </c>
      <c r="E6" s="58">
        <v>0</v>
      </c>
      <c r="F6" s="58">
        <v>0</v>
      </c>
      <c r="G6" s="58">
        <v>0</v>
      </c>
      <c r="H6" s="94">
        <f t="shared" si="0"/>
        <v>0</v>
      </c>
      <c r="I6" s="94">
        <v>0</v>
      </c>
      <c r="J6" s="58">
        <v>0</v>
      </c>
      <c r="K6" s="58">
        <v>0</v>
      </c>
      <c r="L6" s="15">
        <f t="shared" si="1"/>
        <v>0</v>
      </c>
      <c r="M6" s="5">
        <v>0</v>
      </c>
      <c r="N6" s="5">
        <v>0</v>
      </c>
      <c r="O6" s="58">
        <v>0</v>
      </c>
      <c r="P6" s="6">
        <v>0</v>
      </c>
      <c r="Q6" s="6">
        <v>0</v>
      </c>
      <c r="R6" s="6">
        <v>0</v>
      </c>
      <c r="S6" s="93">
        <f>P6+Q6+R6</f>
        <v>0</v>
      </c>
      <c r="T6" s="6">
        <f t="shared" ref="T6:T8" si="2">S6</f>
        <v>0</v>
      </c>
      <c r="U6" s="6">
        <v>0</v>
      </c>
      <c r="V6" s="6">
        <v>0</v>
      </c>
      <c r="W6" s="6">
        <v>0</v>
      </c>
      <c r="X6" s="6">
        <v>0</v>
      </c>
    </row>
    <row r="7" spans="1:24" ht="68.25" customHeight="1" x14ac:dyDescent="0.45">
      <c r="A7" s="12"/>
      <c r="B7" s="3">
        <v>0</v>
      </c>
      <c r="C7" s="95">
        <v>0</v>
      </c>
      <c r="D7" s="3">
        <v>0</v>
      </c>
      <c r="E7" s="58">
        <v>0</v>
      </c>
      <c r="F7" s="58">
        <v>0</v>
      </c>
      <c r="G7" s="58">
        <v>0</v>
      </c>
      <c r="H7" s="72">
        <f t="shared" si="0"/>
        <v>0</v>
      </c>
      <c r="I7" s="71">
        <v>0</v>
      </c>
      <c r="J7" s="58">
        <v>0</v>
      </c>
      <c r="K7" s="5">
        <v>0</v>
      </c>
      <c r="L7" s="15">
        <f t="shared" si="1"/>
        <v>0</v>
      </c>
      <c r="M7" s="5">
        <v>0</v>
      </c>
      <c r="N7" s="5">
        <v>0</v>
      </c>
      <c r="O7" s="58">
        <v>0</v>
      </c>
      <c r="P7" s="6">
        <v>0</v>
      </c>
      <c r="Q7" s="6">
        <v>0</v>
      </c>
      <c r="R7" s="6">
        <v>0</v>
      </c>
      <c r="S7" s="70">
        <f t="shared" ref="S7" si="3">Q7+R7+P7</f>
        <v>0</v>
      </c>
      <c r="T7" s="6">
        <f t="shared" si="2"/>
        <v>0</v>
      </c>
      <c r="U7" s="6">
        <v>0</v>
      </c>
      <c r="V7" s="6">
        <v>0</v>
      </c>
      <c r="W7" s="6">
        <v>0</v>
      </c>
      <c r="X7" s="6">
        <v>0</v>
      </c>
    </row>
    <row r="8" spans="1:24" ht="68.25" customHeight="1" x14ac:dyDescent="0.45">
      <c r="A8" s="7"/>
      <c r="B8" s="3">
        <v>0</v>
      </c>
      <c r="C8" s="95">
        <v>0</v>
      </c>
      <c r="D8" s="3">
        <v>0</v>
      </c>
      <c r="E8" s="20">
        <v>0</v>
      </c>
      <c r="F8" s="8">
        <v>0</v>
      </c>
      <c r="G8" s="25">
        <v>0</v>
      </c>
      <c r="H8" s="94">
        <f t="shared" si="0"/>
        <v>0</v>
      </c>
      <c r="I8" s="23">
        <v>0</v>
      </c>
      <c r="J8" s="58">
        <v>0</v>
      </c>
      <c r="K8" s="9">
        <v>0</v>
      </c>
      <c r="L8" s="15">
        <f t="shared" si="1"/>
        <v>0</v>
      </c>
      <c r="M8" s="5">
        <v>0</v>
      </c>
      <c r="N8" s="5">
        <v>0</v>
      </c>
      <c r="O8" s="4">
        <v>0</v>
      </c>
      <c r="P8" s="6">
        <v>0</v>
      </c>
      <c r="Q8" s="10">
        <v>0</v>
      </c>
      <c r="R8" s="10">
        <v>0</v>
      </c>
      <c r="S8" s="69">
        <f>Q8+R8+P8</f>
        <v>0</v>
      </c>
      <c r="T8" s="6">
        <f t="shared" si="2"/>
        <v>0</v>
      </c>
      <c r="U8" s="10">
        <v>0</v>
      </c>
      <c r="V8" s="10">
        <v>0</v>
      </c>
      <c r="W8" s="10">
        <v>0</v>
      </c>
      <c r="X8" s="17">
        <v>0</v>
      </c>
    </row>
    <row r="9" spans="1:24" ht="68.25" customHeight="1" x14ac:dyDescent="0.45">
      <c r="A9" s="7" t="s">
        <v>1</v>
      </c>
      <c r="B9" s="8">
        <f>SUM(B5:B8)</f>
        <v>220000</v>
      </c>
      <c r="C9" s="8">
        <f>SUM(C5:C8)</f>
        <v>120000</v>
      </c>
      <c r="D9" s="8">
        <f>SUM(D5:D8)</f>
        <v>20000</v>
      </c>
      <c r="E9" s="8">
        <f>SUM(E5:E8)</f>
        <v>0</v>
      </c>
      <c r="F9" s="8">
        <f t="shared" ref="F9:K9" si="4">SUM(F4:F8)</f>
        <v>6000</v>
      </c>
      <c r="G9" s="8">
        <f t="shared" si="4"/>
        <v>0</v>
      </c>
      <c r="H9" s="16">
        <f t="shared" si="4"/>
        <v>6000</v>
      </c>
      <c r="I9" s="16">
        <f t="shared" si="4"/>
        <v>0</v>
      </c>
      <c r="J9" s="16">
        <f t="shared" si="4"/>
        <v>310</v>
      </c>
      <c r="K9" s="16">
        <f t="shared" si="4"/>
        <v>0</v>
      </c>
      <c r="L9" s="15">
        <f t="shared" si="1"/>
        <v>5690</v>
      </c>
      <c r="M9" s="16">
        <f t="shared" ref="M9:R9" si="5">SUM(M4:M8)</f>
        <v>1</v>
      </c>
      <c r="N9" s="16">
        <f t="shared" si="5"/>
        <v>4</v>
      </c>
      <c r="O9" s="16">
        <f t="shared" si="5"/>
        <v>1</v>
      </c>
      <c r="P9" s="6">
        <f t="shared" si="5"/>
        <v>3261.4</v>
      </c>
      <c r="Q9" s="6">
        <f t="shared" si="5"/>
        <v>6554.22</v>
      </c>
      <c r="R9" s="6">
        <f t="shared" si="5"/>
        <v>118.38</v>
      </c>
      <c r="S9" s="54">
        <f>Q9+R9+P9</f>
        <v>9934</v>
      </c>
      <c r="T9" s="6">
        <f>SUM(T4:T8)</f>
        <v>1534</v>
      </c>
      <c r="U9" s="6">
        <f>SUM(U5:U8)</f>
        <v>0</v>
      </c>
      <c r="V9" s="6">
        <f>SUM(V5:V8)</f>
        <v>0</v>
      </c>
      <c r="W9" s="6">
        <f>SUM(W5:W8)</f>
        <v>0</v>
      </c>
      <c r="X9" s="6">
        <f>SUM(X4:X8)</f>
        <v>0</v>
      </c>
    </row>
    <row r="10" spans="1:24" ht="68.25" customHeight="1" x14ac:dyDescent="0.45">
      <c r="A10" s="11" t="s">
        <v>13</v>
      </c>
      <c r="B10" s="111">
        <f>B9+D9+C9</f>
        <v>360000</v>
      </c>
      <c r="C10" s="111"/>
      <c r="D10" s="111"/>
      <c r="F10" s="13" t="s">
        <v>14</v>
      </c>
      <c r="G10" s="19"/>
      <c r="H10" s="112">
        <v>6</v>
      </c>
      <c r="I10" s="113"/>
      <c r="J10" s="114"/>
      <c r="K10" s="26"/>
    </row>
    <row r="11" spans="1:24" ht="63" customHeight="1" x14ac:dyDescent="0.45"/>
    <row r="19" spans="7:11" ht="68.25" customHeight="1" x14ac:dyDescent="0.45">
      <c r="G19" s="47"/>
      <c r="H19" s="47"/>
      <c r="I19" s="47"/>
      <c r="J19" s="47"/>
    </row>
    <row r="20" spans="7:11" ht="68.25" customHeight="1" x14ac:dyDescent="0.45">
      <c r="G20" s="47"/>
      <c r="H20" s="47"/>
      <c r="I20" s="47"/>
      <c r="J20" s="47"/>
    </row>
    <row r="21" spans="7:11" ht="68.25" customHeight="1" x14ac:dyDescent="0.45">
      <c r="G21" s="47"/>
      <c r="H21" s="47"/>
      <c r="I21" s="47"/>
      <c r="J21" s="47"/>
    </row>
    <row r="22" spans="7:11" ht="68.25" customHeight="1" x14ac:dyDescent="0.45">
      <c r="G22" s="47"/>
      <c r="H22" s="100"/>
      <c r="I22" s="100"/>
      <c r="J22" s="100"/>
      <c r="K22" s="51"/>
    </row>
    <row r="23" spans="7:11" ht="68.25" customHeight="1" x14ac:dyDescent="0.45">
      <c r="G23" s="47"/>
      <c r="H23" s="47"/>
      <c r="I23" s="47"/>
      <c r="J23" s="47"/>
    </row>
  </sheetData>
  <mergeCells count="28">
    <mergeCell ref="W2:W3"/>
    <mergeCell ref="S2:S3"/>
    <mergeCell ref="B10:D10"/>
    <mergeCell ref="H10:J10"/>
    <mergeCell ref="F2:F3"/>
    <mergeCell ref="E2:E3"/>
    <mergeCell ref="B2:D2"/>
    <mergeCell ref="O2:O3"/>
    <mergeCell ref="G2:G3"/>
    <mergeCell ref="R2:R3"/>
    <mergeCell ref="K2:K3"/>
    <mergeCell ref="I2:I3"/>
    <mergeCell ref="P1:X1"/>
    <mergeCell ref="E1:O1"/>
    <mergeCell ref="A2:A3"/>
    <mergeCell ref="H22:J22"/>
    <mergeCell ref="A1:D1"/>
    <mergeCell ref="V2:V3"/>
    <mergeCell ref="X2:X3"/>
    <mergeCell ref="L2:L3"/>
    <mergeCell ref="P2:P3"/>
    <mergeCell ref="Q2:Q3"/>
    <mergeCell ref="T2:T3"/>
    <mergeCell ref="U2:U3"/>
    <mergeCell ref="M2:M3"/>
    <mergeCell ref="N2:N3"/>
    <mergeCell ref="H2:H3"/>
    <mergeCell ref="J2:J3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5"/>
  <sheetViews>
    <sheetView rightToLeft="1" zoomScale="175" zoomScaleNormal="175" workbookViewId="0">
      <selection activeCell="B4" sqref="B4:D15"/>
    </sheetView>
  </sheetViews>
  <sheetFormatPr defaultRowHeight="14.25" x14ac:dyDescent="0.2"/>
  <cols>
    <col min="2" max="2" width="13.75" customWidth="1"/>
    <col min="3" max="3" width="12.625" customWidth="1"/>
    <col min="4" max="4" width="14.125" customWidth="1"/>
    <col min="5" max="5" width="23.25" customWidth="1"/>
    <col min="6" max="6" width="14.375" customWidth="1"/>
  </cols>
  <sheetData>
    <row r="3" spans="2:7" ht="14.25" customHeight="1" x14ac:dyDescent="0.2"/>
    <row r="4" spans="2:7" ht="14.25" customHeight="1" x14ac:dyDescent="0.25">
      <c r="B4" s="87">
        <v>45662</v>
      </c>
      <c r="C4" s="91" t="s">
        <v>64</v>
      </c>
      <c r="D4" s="92" t="s">
        <v>61</v>
      </c>
    </row>
    <row r="5" spans="2:7" ht="14.25" customHeight="1" x14ac:dyDescent="0.25">
      <c r="B5" s="74" t="s">
        <v>20</v>
      </c>
      <c r="C5" s="75">
        <v>35120</v>
      </c>
      <c r="D5" s="76">
        <v>3732</v>
      </c>
      <c r="F5" s="57" t="s">
        <v>40</v>
      </c>
      <c r="G5" s="57">
        <v>6157</v>
      </c>
    </row>
    <row r="6" spans="2:7" ht="14.25" customHeight="1" x14ac:dyDescent="0.25">
      <c r="B6" s="77" t="s">
        <v>21</v>
      </c>
      <c r="C6" s="78">
        <v>1390</v>
      </c>
      <c r="D6" s="79">
        <v>1500</v>
      </c>
    </row>
    <row r="7" spans="2:7" ht="14.25" customHeight="1" x14ac:dyDescent="0.25">
      <c r="B7" s="74" t="s">
        <v>43</v>
      </c>
      <c r="C7" s="75">
        <v>0</v>
      </c>
      <c r="D7" s="76">
        <v>0</v>
      </c>
      <c r="F7" t="s">
        <v>41</v>
      </c>
      <c r="G7">
        <v>4000</v>
      </c>
    </row>
    <row r="8" spans="2:7" ht="14.25" customHeight="1" x14ac:dyDescent="0.25">
      <c r="B8" s="77" t="s">
        <v>42</v>
      </c>
      <c r="C8" s="78">
        <v>11090</v>
      </c>
      <c r="D8" s="79">
        <v>0</v>
      </c>
      <c r="F8" t="s">
        <v>1</v>
      </c>
      <c r="G8">
        <v>6350</v>
      </c>
    </row>
    <row r="9" spans="2:7" ht="14.25" customHeight="1" x14ac:dyDescent="0.25">
      <c r="B9" s="74" t="s">
        <v>51</v>
      </c>
      <c r="C9" s="75">
        <v>0</v>
      </c>
      <c r="D9" s="80">
        <v>0</v>
      </c>
    </row>
    <row r="10" spans="2:7" ht="14.25" customHeight="1" x14ac:dyDescent="0.25">
      <c r="B10" s="77" t="s">
        <v>66</v>
      </c>
      <c r="C10" s="78">
        <v>400</v>
      </c>
      <c r="D10" s="79">
        <v>950</v>
      </c>
    </row>
    <row r="11" spans="2:7" ht="14.25" customHeight="1" x14ac:dyDescent="0.25">
      <c r="B11" s="74" t="s">
        <v>50</v>
      </c>
      <c r="C11" s="75">
        <v>12940</v>
      </c>
      <c r="D11" s="80">
        <v>0</v>
      </c>
    </row>
    <row r="12" spans="2:7" ht="14.25" customHeight="1" x14ac:dyDescent="0.25">
      <c r="B12" s="86" t="s">
        <v>65</v>
      </c>
      <c r="C12" s="82">
        <v>0</v>
      </c>
      <c r="D12" s="89">
        <v>0</v>
      </c>
    </row>
    <row r="13" spans="2:7" ht="15.75" thickBot="1" x14ac:dyDescent="0.3">
      <c r="B13" s="81" t="s">
        <v>63</v>
      </c>
      <c r="C13" s="88">
        <v>0</v>
      </c>
      <c r="D13" s="90">
        <v>0</v>
      </c>
    </row>
    <row r="14" spans="2:7" ht="15.75" thickTop="1" x14ac:dyDescent="0.25">
      <c r="B14" s="83" t="s">
        <v>45</v>
      </c>
      <c r="C14" s="84">
        <v>9300</v>
      </c>
      <c r="D14" s="85">
        <v>1282</v>
      </c>
    </row>
    <row r="15" spans="2:7" ht="15" x14ac:dyDescent="0.25">
      <c r="B15" s="81" t="s">
        <v>62</v>
      </c>
      <c r="C15" s="117">
        <v>10582</v>
      </c>
      <c r="D15" s="117"/>
    </row>
  </sheetData>
  <mergeCells count="1">
    <mergeCell ref="C15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rightToLeft="1" zoomScale="85" zoomScaleNormal="85" workbookViewId="0">
      <selection activeCell="B41" sqref="B41"/>
    </sheetView>
  </sheetViews>
  <sheetFormatPr defaultRowHeight="14.25" x14ac:dyDescent="0.2"/>
  <cols>
    <col min="1" max="13" width="12.75" customWidth="1"/>
  </cols>
  <sheetData>
    <row r="1" spans="1:13" ht="23.25" x14ac:dyDescent="0.2">
      <c r="A1" s="118" t="s">
        <v>39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20.25" x14ac:dyDescent="0.2">
      <c r="A2" s="119" t="s">
        <v>0</v>
      </c>
      <c r="B2" s="120" t="s">
        <v>28</v>
      </c>
      <c r="C2" s="120"/>
      <c r="D2" s="120"/>
      <c r="E2" s="121" t="s">
        <v>29</v>
      </c>
      <c r="F2" s="121"/>
      <c r="G2" s="121"/>
      <c r="H2" s="122" t="s">
        <v>30</v>
      </c>
      <c r="I2" s="122"/>
      <c r="J2" s="122"/>
      <c r="K2" s="123" t="s">
        <v>31</v>
      </c>
      <c r="L2" s="123"/>
      <c r="M2" s="123"/>
    </row>
    <row r="3" spans="1:13" ht="18" x14ac:dyDescent="0.2">
      <c r="A3" s="119"/>
      <c r="B3" s="27" t="s">
        <v>32</v>
      </c>
      <c r="C3" s="27" t="s">
        <v>33</v>
      </c>
      <c r="D3" s="28" t="s">
        <v>34</v>
      </c>
      <c r="E3" s="29" t="s">
        <v>32</v>
      </c>
      <c r="F3" s="30" t="s">
        <v>33</v>
      </c>
      <c r="G3" s="30" t="s">
        <v>34</v>
      </c>
      <c r="H3" s="31" t="s">
        <v>32</v>
      </c>
      <c r="I3" s="32" t="s">
        <v>33</v>
      </c>
      <c r="J3" s="32" t="s">
        <v>34</v>
      </c>
      <c r="K3" s="33" t="s">
        <v>2</v>
      </c>
      <c r="L3" s="33" t="s">
        <v>33</v>
      </c>
      <c r="M3" s="33" t="s">
        <v>34</v>
      </c>
    </row>
    <row r="4" spans="1:13" ht="27.75" customHeight="1" x14ac:dyDescent="0.2">
      <c r="A4" s="34" t="s">
        <v>35</v>
      </c>
      <c r="B4" s="27">
        <v>83528</v>
      </c>
      <c r="C4" s="27">
        <v>100000</v>
      </c>
      <c r="D4" s="35">
        <f t="shared" ref="D4:D9" si="0">B4/C4</f>
        <v>0.83528000000000002</v>
      </c>
      <c r="E4" s="36">
        <v>40371</v>
      </c>
      <c r="F4" s="36">
        <v>40000</v>
      </c>
      <c r="G4" s="35">
        <f t="shared" ref="G4:G9" si="1">E4/F4</f>
        <v>1.0092749999999999</v>
      </c>
      <c r="H4" s="37">
        <v>4083</v>
      </c>
      <c r="I4" s="37">
        <v>10000</v>
      </c>
      <c r="J4" s="38">
        <f t="shared" ref="J4:J9" si="2">H4/I4</f>
        <v>0.4083</v>
      </c>
      <c r="K4" s="39">
        <f>B4+E4+H4</f>
        <v>127982</v>
      </c>
      <c r="L4" s="39">
        <f>I4+F4+C4</f>
        <v>150000</v>
      </c>
      <c r="M4" s="40">
        <f t="shared" ref="M4:M9" si="3">K4/L4</f>
        <v>0.85321333333333338</v>
      </c>
    </row>
    <row r="5" spans="1:13" ht="27.75" customHeight="1" x14ac:dyDescent="0.2">
      <c r="A5" s="34" t="s">
        <v>36</v>
      </c>
      <c r="B5" s="27" t="e">
        <f>ورقة2!#REF!</f>
        <v>#REF!</v>
      </c>
      <c r="C5" s="27">
        <v>100000</v>
      </c>
      <c r="D5" s="35" t="e">
        <f t="shared" si="0"/>
        <v>#REF!</v>
      </c>
      <c r="E5" s="29" t="e">
        <f>ورقة2!#REF!</f>
        <v>#REF!</v>
      </c>
      <c r="F5" s="36">
        <v>40000</v>
      </c>
      <c r="G5" s="35" t="e">
        <f t="shared" si="1"/>
        <v>#REF!</v>
      </c>
      <c r="H5" s="37" t="e">
        <f>ورقة2!#REF!</f>
        <v>#REF!</v>
      </c>
      <c r="I5" s="37">
        <v>10000</v>
      </c>
      <c r="J5" s="38" t="e">
        <f t="shared" si="2"/>
        <v>#REF!</v>
      </c>
      <c r="K5" s="39" t="e">
        <f>B5+E5+H5</f>
        <v>#REF!</v>
      </c>
      <c r="L5" s="39">
        <f>I5+F5+C5</f>
        <v>150000</v>
      </c>
      <c r="M5" s="40" t="e">
        <f t="shared" si="3"/>
        <v>#REF!</v>
      </c>
    </row>
    <row r="6" spans="1:13" ht="27.75" customHeight="1" x14ac:dyDescent="0.2">
      <c r="A6" s="41" t="s">
        <v>37</v>
      </c>
      <c r="B6" s="41">
        <f>ورقة2!P8</f>
        <v>0</v>
      </c>
      <c r="C6" s="27">
        <v>100000</v>
      </c>
      <c r="D6" s="35">
        <f t="shared" si="0"/>
        <v>0</v>
      </c>
      <c r="E6" s="41">
        <f>ورقة2!Q8</f>
        <v>0</v>
      </c>
      <c r="F6" s="36">
        <v>40000</v>
      </c>
      <c r="G6" s="35">
        <f t="shared" si="1"/>
        <v>0</v>
      </c>
      <c r="H6" s="42">
        <f>ورقة2!R8</f>
        <v>0</v>
      </c>
      <c r="I6" s="37">
        <v>10000</v>
      </c>
      <c r="J6" s="38">
        <f t="shared" si="2"/>
        <v>0</v>
      </c>
      <c r="K6" s="39">
        <f>B6+E6+H6</f>
        <v>0</v>
      </c>
      <c r="L6" s="39">
        <v>195000</v>
      </c>
      <c r="M6" s="40">
        <f t="shared" si="3"/>
        <v>0</v>
      </c>
    </row>
    <row r="7" spans="1:13" ht="27.75" customHeight="1" x14ac:dyDescent="0.2">
      <c r="A7" s="34" t="s">
        <v>38</v>
      </c>
      <c r="B7" s="27" t="e">
        <f>ورقة2!#REF!</f>
        <v>#REF!</v>
      </c>
      <c r="C7" s="27">
        <v>100000</v>
      </c>
      <c r="D7" s="35" t="e">
        <f t="shared" si="0"/>
        <v>#REF!</v>
      </c>
      <c r="E7" s="29" t="e">
        <f>ورقة2!#REF!</f>
        <v>#REF!</v>
      </c>
      <c r="F7" s="36">
        <v>40000</v>
      </c>
      <c r="G7" s="35" t="e">
        <f t="shared" si="1"/>
        <v>#REF!</v>
      </c>
      <c r="H7" s="37" t="e">
        <f>ورقة2!#REF!</f>
        <v>#REF!</v>
      </c>
      <c r="I7" s="37">
        <v>10000</v>
      </c>
      <c r="J7" s="38" t="e">
        <f t="shared" si="2"/>
        <v>#REF!</v>
      </c>
      <c r="K7" s="39" t="e">
        <f>B7+E7+H7</f>
        <v>#REF!</v>
      </c>
      <c r="L7" s="39">
        <f>I7+F7+C7</f>
        <v>150000</v>
      </c>
      <c r="M7" s="40" t="e">
        <f t="shared" si="3"/>
        <v>#REF!</v>
      </c>
    </row>
    <row r="8" spans="1:13" ht="27.75" customHeight="1" x14ac:dyDescent="0.2">
      <c r="A8" s="34" t="s">
        <v>19</v>
      </c>
      <c r="B8" s="27" t="e">
        <f>ورقة2!#REF!</f>
        <v>#REF!</v>
      </c>
      <c r="C8" s="27">
        <v>100000</v>
      </c>
      <c r="D8" s="35" t="e">
        <f t="shared" si="0"/>
        <v>#REF!</v>
      </c>
      <c r="E8" s="29" t="e">
        <f>ورقة2!#REF!</f>
        <v>#REF!</v>
      </c>
      <c r="F8" s="36">
        <v>40000</v>
      </c>
      <c r="G8" s="35" t="e">
        <f t="shared" si="1"/>
        <v>#REF!</v>
      </c>
      <c r="H8" s="37" t="e">
        <f>ورقة2!#REF!</f>
        <v>#REF!</v>
      </c>
      <c r="I8" s="37">
        <v>10000</v>
      </c>
      <c r="J8" s="38" t="e">
        <f t="shared" si="2"/>
        <v>#REF!</v>
      </c>
      <c r="K8" s="39" t="e">
        <f>B8+E8+H8</f>
        <v>#REF!</v>
      </c>
      <c r="L8" s="39">
        <f>I8+F8+C8</f>
        <v>150000</v>
      </c>
      <c r="M8" s="40" t="e">
        <f t="shared" si="3"/>
        <v>#REF!</v>
      </c>
    </row>
    <row r="9" spans="1:13" ht="27.75" customHeight="1" x14ac:dyDescent="0.2">
      <c r="A9" s="34" t="s">
        <v>31</v>
      </c>
      <c r="B9" s="27" t="e">
        <f>SUM(B4:B8)</f>
        <v>#REF!</v>
      </c>
      <c r="C9" s="27">
        <f>SUM(C4:C8)</f>
        <v>500000</v>
      </c>
      <c r="D9" s="43" t="e">
        <f t="shared" si="0"/>
        <v>#REF!</v>
      </c>
      <c r="E9" s="36" t="e">
        <f>SUM(E4:E8)</f>
        <v>#REF!</v>
      </c>
      <c r="F9" s="36">
        <f>SUM(F4:F8)</f>
        <v>200000</v>
      </c>
      <c r="G9" s="44" t="e">
        <f t="shared" si="1"/>
        <v>#REF!</v>
      </c>
      <c r="H9" s="37" t="e">
        <f>SUM(H4:H8)</f>
        <v>#REF!</v>
      </c>
      <c r="I9" s="37">
        <f>SUM(I4:I8)</f>
        <v>50000</v>
      </c>
      <c r="J9" s="38" t="e">
        <f t="shared" si="2"/>
        <v>#REF!</v>
      </c>
      <c r="K9" s="39" t="e">
        <f>SUM(K4:K8)</f>
        <v>#REF!</v>
      </c>
      <c r="L9" s="39">
        <f>SUM(L4:L8)</f>
        <v>795000</v>
      </c>
      <c r="M9" s="45" t="e">
        <f t="shared" si="3"/>
        <v>#REF!</v>
      </c>
    </row>
    <row r="13" spans="1:13" x14ac:dyDescent="0.2">
      <c r="D13" s="46"/>
    </row>
  </sheetData>
  <mergeCells count="6">
    <mergeCell ref="A1:M1"/>
    <mergeCell ref="A2:A3"/>
    <mergeCell ref="B2:D2"/>
    <mergeCell ref="E2:G2"/>
    <mergeCell ref="H2:J2"/>
    <mergeCell ref="K2:M2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rightToLeft="1" workbookViewId="0">
      <selection sqref="A1:D53"/>
    </sheetView>
  </sheetViews>
  <sheetFormatPr defaultRowHeight="14.25" x14ac:dyDescent="0.2"/>
  <cols>
    <col min="1" max="1" width="4.625" customWidth="1"/>
    <col min="2" max="2" width="16.75" customWidth="1"/>
    <col min="3" max="3" width="20" customWidth="1"/>
    <col min="4" max="4" width="18.125" customWidth="1"/>
  </cols>
  <sheetData>
    <row r="1" spans="1:4" ht="22.5" x14ac:dyDescent="0.3">
      <c r="A1" t="s">
        <v>44</v>
      </c>
      <c r="B1" s="66" t="s">
        <v>20</v>
      </c>
      <c r="C1" s="67" t="s">
        <v>46</v>
      </c>
      <c r="D1" s="68" t="s">
        <v>47</v>
      </c>
    </row>
    <row r="2" spans="1:4" ht="15" x14ac:dyDescent="0.25">
      <c r="A2">
        <v>1</v>
      </c>
      <c r="B2" s="59">
        <v>3210</v>
      </c>
      <c r="C2" s="62" t="s">
        <v>36</v>
      </c>
      <c r="D2" s="60">
        <v>45571</v>
      </c>
    </row>
    <row r="3" spans="1:4" ht="15" x14ac:dyDescent="0.25">
      <c r="A3">
        <v>2</v>
      </c>
      <c r="B3" s="59">
        <v>6375</v>
      </c>
      <c r="C3" s="62" t="s">
        <v>36</v>
      </c>
      <c r="D3" s="60">
        <v>45570</v>
      </c>
    </row>
    <row r="4" spans="1:4" ht="15" x14ac:dyDescent="0.25">
      <c r="A4">
        <v>3</v>
      </c>
      <c r="B4" s="59">
        <v>5984</v>
      </c>
      <c r="C4" s="62" t="s">
        <v>36</v>
      </c>
      <c r="D4" s="60">
        <v>45568</v>
      </c>
    </row>
    <row r="5" spans="1:4" ht="15" x14ac:dyDescent="0.25">
      <c r="A5">
        <v>4</v>
      </c>
      <c r="B5" s="59">
        <v>4490</v>
      </c>
      <c r="C5" s="62" t="s">
        <v>36</v>
      </c>
      <c r="D5" s="60">
        <v>45567</v>
      </c>
    </row>
    <row r="6" spans="1:4" ht="15" x14ac:dyDescent="0.25">
      <c r="A6">
        <v>5</v>
      </c>
      <c r="B6" s="59">
        <v>3429</v>
      </c>
      <c r="C6" s="62" t="s">
        <v>36</v>
      </c>
      <c r="D6" s="60">
        <v>45566</v>
      </c>
    </row>
    <row r="7" spans="1:4" ht="15" x14ac:dyDescent="0.25">
      <c r="A7">
        <v>6</v>
      </c>
      <c r="B7" s="59">
        <v>3090</v>
      </c>
      <c r="C7" s="62" t="s">
        <v>36</v>
      </c>
      <c r="D7" s="60">
        <v>45578</v>
      </c>
    </row>
    <row r="8" spans="1:4" ht="15" x14ac:dyDescent="0.25">
      <c r="A8">
        <v>7</v>
      </c>
      <c r="B8" s="59">
        <v>3360</v>
      </c>
      <c r="C8" s="62" t="s">
        <v>36</v>
      </c>
      <c r="D8" s="60">
        <v>45577</v>
      </c>
    </row>
    <row r="9" spans="1:4" ht="15" x14ac:dyDescent="0.25">
      <c r="A9">
        <v>8</v>
      </c>
      <c r="B9" s="59">
        <v>2005</v>
      </c>
      <c r="C9" s="59" t="s">
        <v>48</v>
      </c>
      <c r="D9" s="61">
        <v>45566</v>
      </c>
    </row>
    <row r="10" spans="1:4" ht="15" x14ac:dyDescent="0.25">
      <c r="A10">
        <v>9</v>
      </c>
      <c r="B10">
        <v>2144</v>
      </c>
      <c r="C10" s="59" t="s">
        <v>48</v>
      </c>
      <c r="D10" s="61">
        <v>45567</v>
      </c>
    </row>
    <row r="11" spans="1:4" ht="15" x14ac:dyDescent="0.25">
      <c r="A11">
        <v>10</v>
      </c>
      <c r="B11">
        <v>1619</v>
      </c>
      <c r="C11" s="59" t="s">
        <v>48</v>
      </c>
      <c r="D11" s="61">
        <v>45568</v>
      </c>
    </row>
    <row r="12" spans="1:4" ht="15" x14ac:dyDescent="0.25">
      <c r="A12">
        <v>11</v>
      </c>
      <c r="B12">
        <v>3565</v>
      </c>
      <c r="C12" s="59" t="s">
        <v>48</v>
      </c>
      <c r="D12" s="61">
        <v>45570</v>
      </c>
    </row>
    <row r="13" spans="1:4" ht="15" x14ac:dyDescent="0.25">
      <c r="A13">
        <v>12</v>
      </c>
      <c r="B13">
        <v>3452</v>
      </c>
      <c r="C13" s="59" t="s">
        <v>48</v>
      </c>
      <c r="D13" s="61">
        <v>45571</v>
      </c>
    </row>
    <row r="14" spans="1:4" ht="15" x14ac:dyDescent="0.25">
      <c r="A14">
        <v>13</v>
      </c>
      <c r="B14">
        <v>1149</v>
      </c>
      <c r="C14" s="59" t="s">
        <v>48</v>
      </c>
      <c r="D14" s="61">
        <v>45572</v>
      </c>
    </row>
    <row r="15" spans="1:4" ht="15" x14ac:dyDescent="0.25">
      <c r="A15">
        <v>14</v>
      </c>
      <c r="B15">
        <v>1887</v>
      </c>
      <c r="C15" s="59" t="s">
        <v>48</v>
      </c>
      <c r="D15" s="61">
        <v>45573</v>
      </c>
    </row>
    <row r="16" spans="1:4" ht="15" x14ac:dyDescent="0.25">
      <c r="A16">
        <v>15</v>
      </c>
      <c r="B16">
        <v>1757</v>
      </c>
      <c r="C16" s="59" t="s">
        <v>48</v>
      </c>
      <c r="D16" s="61">
        <v>45574</v>
      </c>
    </row>
    <row r="17" spans="1:4" ht="15" x14ac:dyDescent="0.25">
      <c r="A17">
        <v>16</v>
      </c>
      <c r="B17">
        <v>3019</v>
      </c>
      <c r="C17" s="59" t="s">
        <v>48</v>
      </c>
      <c r="D17" s="61">
        <v>45575</v>
      </c>
    </row>
    <row r="18" spans="1:4" ht="15" x14ac:dyDescent="0.25">
      <c r="A18">
        <v>17</v>
      </c>
      <c r="B18">
        <v>1345</v>
      </c>
      <c r="C18" s="59" t="s">
        <v>48</v>
      </c>
      <c r="D18" s="61">
        <v>45577</v>
      </c>
    </row>
    <row r="19" spans="1:4" ht="15" x14ac:dyDescent="0.25">
      <c r="A19">
        <v>18</v>
      </c>
      <c r="B19">
        <v>1843</v>
      </c>
      <c r="C19" s="59" t="s">
        <v>48</v>
      </c>
      <c r="D19" s="61">
        <v>45578</v>
      </c>
    </row>
    <row r="20" spans="1:4" ht="15" x14ac:dyDescent="0.25">
      <c r="A20">
        <v>19</v>
      </c>
      <c r="B20" s="59">
        <v>1643</v>
      </c>
      <c r="C20" s="62" t="s">
        <v>49</v>
      </c>
      <c r="D20" s="64">
        <v>45566</v>
      </c>
    </row>
    <row r="21" spans="1:4" ht="15" x14ac:dyDescent="0.25">
      <c r="A21">
        <v>20</v>
      </c>
      <c r="B21" s="59">
        <v>4300</v>
      </c>
      <c r="C21" s="62" t="s">
        <v>49</v>
      </c>
      <c r="D21" s="65">
        <v>45568</v>
      </c>
    </row>
    <row r="22" spans="1:4" ht="15" x14ac:dyDescent="0.25">
      <c r="A22">
        <v>21</v>
      </c>
      <c r="B22" s="59">
        <v>3348</v>
      </c>
      <c r="C22" s="62" t="s">
        <v>49</v>
      </c>
      <c r="D22" s="65">
        <v>45570</v>
      </c>
    </row>
    <row r="23" spans="1:4" ht="15" x14ac:dyDescent="0.25">
      <c r="A23">
        <v>22</v>
      </c>
      <c r="B23" s="59">
        <v>1415</v>
      </c>
      <c r="C23" s="62" t="s">
        <v>49</v>
      </c>
      <c r="D23" s="65">
        <v>45571</v>
      </c>
    </row>
    <row r="24" spans="1:4" ht="15" x14ac:dyDescent="0.25">
      <c r="A24">
        <v>23</v>
      </c>
      <c r="B24" s="59">
        <v>6215</v>
      </c>
      <c r="C24" s="62" t="s">
        <v>49</v>
      </c>
      <c r="D24" s="65">
        <v>45572</v>
      </c>
    </row>
    <row r="25" spans="1:4" ht="15" x14ac:dyDescent="0.25">
      <c r="A25">
        <v>24</v>
      </c>
      <c r="B25" s="59">
        <v>3695</v>
      </c>
      <c r="C25" s="62" t="s">
        <v>49</v>
      </c>
      <c r="D25" s="65">
        <v>45573</v>
      </c>
    </row>
    <row r="26" spans="1:4" ht="15" x14ac:dyDescent="0.25">
      <c r="A26">
        <v>25</v>
      </c>
      <c r="B26" s="59">
        <v>2730</v>
      </c>
      <c r="C26" s="62" t="s">
        <v>49</v>
      </c>
      <c r="D26" s="65">
        <v>45574</v>
      </c>
    </row>
    <row r="27" spans="1:4" ht="15" x14ac:dyDescent="0.25">
      <c r="A27">
        <v>26</v>
      </c>
      <c r="B27" s="59">
        <v>1815</v>
      </c>
      <c r="C27" s="62" t="s">
        <v>49</v>
      </c>
      <c r="D27" s="65">
        <v>45575</v>
      </c>
    </row>
    <row r="28" spans="1:4" ht="15" x14ac:dyDescent="0.25">
      <c r="A28">
        <v>27</v>
      </c>
      <c r="B28" s="59">
        <v>2240</v>
      </c>
      <c r="C28" s="62" t="s">
        <v>49</v>
      </c>
      <c r="D28" s="65">
        <v>45577</v>
      </c>
    </row>
    <row r="29" spans="1:4" ht="15" x14ac:dyDescent="0.25">
      <c r="A29">
        <v>28</v>
      </c>
      <c r="B29" s="59">
        <v>3075</v>
      </c>
      <c r="C29" s="59" t="s">
        <v>19</v>
      </c>
      <c r="D29" s="60">
        <v>45566</v>
      </c>
    </row>
    <row r="30" spans="1:4" ht="15" x14ac:dyDescent="0.25">
      <c r="A30">
        <v>29</v>
      </c>
      <c r="B30" s="59">
        <v>3195</v>
      </c>
      <c r="C30" s="59" t="s">
        <v>19</v>
      </c>
      <c r="D30" s="60">
        <v>45567</v>
      </c>
    </row>
    <row r="31" spans="1:4" ht="15" x14ac:dyDescent="0.25">
      <c r="A31">
        <v>30</v>
      </c>
      <c r="B31" s="59">
        <v>2720</v>
      </c>
      <c r="C31" s="59" t="s">
        <v>19</v>
      </c>
      <c r="D31" s="60">
        <v>45568</v>
      </c>
    </row>
    <row r="32" spans="1:4" ht="15" x14ac:dyDescent="0.25">
      <c r="A32">
        <v>31</v>
      </c>
      <c r="B32" s="59">
        <v>4585</v>
      </c>
      <c r="C32" s="59" t="s">
        <v>19</v>
      </c>
      <c r="D32" s="60">
        <v>45570</v>
      </c>
    </row>
    <row r="33" spans="1:4" ht="15" x14ac:dyDescent="0.25">
      <c r="A33">
        <v>32</v>
      </c>
      <c r="B33" s="59">
        <v>1995</v>
      </c>
      <c r="C33" s="59" t="s">
        <v>19</v>
      </c>
      <c r="D33" s="60">
        <v>45571</v>
      </c>
    </row>
    <row r="34" spans="1:4" ht="15" x14ac:dyDescent="0.25">
      <c r="A34">
        <v>33</v>
      </c>
      <c r="B34" s="59">
        <v>1245</v>
      </c>
      <c r="C34" s="59" t="s">
        <v>19</v>
      </c>
      <c r="D34" s="60">
        <v>45572</v>
      </c>
    </row>
    <row r="35" spans="1:4" ht="15" x14ac:dyDescent="0.25">
      <c r="A35">
        <v>34</v>
      </c>
      <c r="B35" s="59">
        <v>1520</v>
      </c>
      <c r="C35" s="59" t="s">
        <v>19</v>
      </c>
      <c r="D35" s="60">
        <v>45573</v>
      </c>
    </row>
    <row r="36" spans="1:4" ht="15" x14ac:dyDescent="0.25">
      <c r="A36">
        <v>35</v>
      </c>
      <c r="B36" s="59">
        <v>2195</v>
      </c>
      <c r="C36" s="59" t="s">
        <v>19</v>
      </c>
      <c r="D36" s="60">
        <v>45574</v>
      </c>
    </row>
    <row r="37" spans="1:4" ht="15" x14ac:dyDescent="0.25">
      <c r="A37">
        <v>36</v>
      </c>
      <c r="B37" s="59">
        <v>2650</v>
      </c>
      <c r="C37" s="59" t="s">
        <v>19</v>
      </c>
      <c r="D37" s="60">
        <v>45575</v>
      </c>
    </row>
    <row r="38" spans="1:4" ht="15" x14ac:dyDescent="0.25">
      <c r="A38">
        <v>37</v>
      </c>
      <c r="B38" s="59">
        <v>4163</v>
      </c>
      <c r="C38" s="59" t="s">
        <v>19</v>
      </c>
      <c r="D38" s="60">
        <v>45577</v>
      </c>
    </row>
    <row r="39" spans="1:4" ht="15" x14ac:dyDescent="0.25">
      <c r="A39">
        <v>38</v>
      </c>
      <c r="B39" s="59">
        <v>2767</v>
      </c>
      <c r="C39" s="59" t="s">
        <v>19</v>
      </c>
      <c r="D39" s="60">
        <v>45578</v>
      </c>
    </row>
    <row r="40" spans="1:4" ht="15" x14ac:dyDescent="0.25">
      <c r="A40">
        <v>39</v>
      </c>
      <c r="B40" s="59">
        <v>2955</v>
      </c>
      <c r="C40" s="62" t="s">
        <v>35</v>
      </c>
      <c r="D40" s="65">
        <v>45566</v>
      </c>
    </row>
    <row r="41" spans="1:4" ht="15" x14ac:dyDescent="0.25">
      <c r="A41">
        <v>40</v>
      </c>
      <c r="B41" s="59">
        <v>2890</v>
      </c>
      <c r="C41" s="62" t="s">
        <v>35</v>
      </c>
      <c r="D41" s="65">
        <v>45567</v>
      </c>
    </row>
    <row r="42" spans="1:4" ht="15" x14ac:dyDescent="0.25">
      <c r="A42">
        <v>41</v>
      </c>
      <c r="B42" s="59">
        <v>4750</v>
      </c>
      <c r="C42" s="62" t="s">
        <v>35</v>
      </c>
      <c r="D42" s="65">
        <v>45568</v>
      </c>
    </row>
    <row r="43" spans="1:4" ht="15" x14ac:dyDescent="0.25">
      <c r="A43">
        <v>42</v>
      </c>
      <c r="B43" s="59">
        <v>3060</v>
      </c>
      <c r="C43" s="62" t="s">
        <v>35</v>
      </c>
      <c r="D43" s="65">
        <v>45570</v>
      </c>
    </row>
    <row r="44" spans="1:4" ht="15" x14ac:dyDescent="0.25">
      <c r="A44">
        <v>43</v>
      </c>
      <c r="B44" s="59">
        <v>5465</v>
      </c>
      <c r="C44" s="62" t="s">
        <v>35</v>
      </c>
      <c r="D44" s="65">
        <v>45571</v>
      </c>
    </row>
    <row r="45" spans="1:4" ht="15" x14ac:dyDescent="0.25">
      <c r="A45">
        <v>44</v>
      </c>
      <c r="B45" s="59">
        <v>2550</v>
      </c>
      <c r="C45" s="62" t="s">
        <v>35</v>
      </c>
      <c r="D45" s="64">
        <v>45572</v>
      </c>
    </row>
    <row r="46" spans="1:4" ht="15" x14ac:dyDescent="0.25">
      <c r="A46">
        <v>45</v>
      </c>
      <c r="B46" s="59">
        <v>4295</v>
      </c>
      <c r="C46" s="62" t="s">
        <v>35</v>
      </c>
      <c r="D46" s="64">
        <v>45573</v>
      </c>
    </row>
    <row r="47" spans="1:4" ht="15" x14ac:dyDescent="0.25">
      <c r="A47">
        <v>46</v>
      </c>
      <c r="B47" s="59">
        <v>4500</v>
      </c>
      <c r="C47" s="62" t="s">
        <v>35</v>
      </c>
      <c r="D47" s="64">
        <v>45574</v>
      </c>
    </row>
    <row r="48" spans="1:4" ht="15" x14ac:dyDescent="0.25">
      <c r="A48">
        <v>47</v>
      </c>
      <c r="B48" s="59">
        <v>3665</v>
      </c>
      <c r="C48" s="62" t="s">
        <v>35</v>
      </c>
      <c r="D48" s="64">
        <v>45575</v>
      </c>
    </row>
    <row r="49" spans="1:4" ht="15" x14ac:dyDescent="0.25">
      <c r="A49">
        <v>48</v>
      </c>
      <c r="B49" s="59">
        <v>3160</v>
      </c>
      <c r="C49" s="62" t="s">
        <v>35</v>
      </c>
      <c r="D49" s="64">
        <v>45577</v>
      </c>
    </row>
    <row r="50" spans="1:4" ht="15" x14ac:dyDescent="0.25">
      <c r="A50">
        <v>49</v>
      </c>
      <c r="B50" s="59">
        <v>8215</v>
      </c>
      <c r="C50" s="62" t="s">
        <v>35</v>
      </c>
      <c r="D50" s="64">
        <v>45578</v>
      </c>
    </row>
    <row r="51" spans="1:4" x14ac:dyDescent="0.2">
      <c r="A51">
        <v>50</v>
      </c>
    </row>
    <row r="52" spans="1:4" ht="15.75" thickBot="1" x14ac:dyDescent="0.3">
      <c r="A52" t="s">
        <v>45</v>
      </c>
      <c r="B52">
        <f>SUBTOTAL(109,الجدول1[[اجمالي البيع ]])</f>
        <v>156739</v>
      </c>
      <c r="D52" s="63"/>
    </row>
    <row r="53" spans="1:4" ht="15" thickTop="1" x14ac:dyDescent="0.2"/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15"/>
  <sheetViews>
    <sheetView rightToLeft="1" workbookViewId="0">
      <selection activeCell="B5" sqref="B5:E10"/>
    </sheetView>
  </sheetViews>
  <sheetFormatPr defaultRowHeight="14.25" x14ac:dyDescent="0.2"/>
  <cols>
    <col min="4" max="4" width="9.5" bestFit="1" customWidth="1"/>
    <col min="5" max="5" width="10.25" customWidth="1"/>
  </cols>
  <sheetData>
    <row r="5" spans="2:5" ht="23.25" x14ac:dyDescent="0.35">
      <c r="B5" s="73" t="s">
        <v>52</v>
      </c>
      <c r="D5" s="73" t="s">
        <v>53</v>
      </c>
      <c r="E5" s="73" t="s">
        <v>59</v>
      </c>
    </row>
    <row r="6" spans="2:5" ht="23.25" x14ac:dyDescent="0.35">
      <c r="B6" s="73" t="s">
        <v>54</v>
      </c>
      <c r="C6" s="73"/>
      <c r="D6" s="73">
        <v>4438</v>
      </c>
    </row>
    <row r="7" spans="2:5" ht="23.25" x14ac:dyDescent="0.35">
      <c r="B7" s="73" t="s">
        <v>55</v>
      </c>
      <c r="C7" s="73"/>
      <c r="D7" s="73">
        <v>3593</v>
      </c>
    </row>
    <row r="8" spans="2:5" ht="23.25" x14ac:dyDescent="0.35">
      <c r="B8" s="73" t="s">
        <v>56</v>
      </c>
      <c r="C8" s="73"/>
      <c r="D8" s="73">
        <v>2626</v>
      </c>
    </row>
    <row r="9" spans="2:5" ht="23.25" x14ac:dyDescent="0.35">
      <c r="B9" s="73" t="s">
        <v>57</v>
      </c>
      <c r="C9" s="73"/>
      <c r="D9" s="73">
        <v>334</v>
      </c>
      <c r="E9" s="73" t="s">
        <v>60</v>
      </c>
    </row>
    <row r="10" spans="2:5" ht="23.25" x14ac:dyDescent="0.35">
      <c r="B10" s="73" t="s">
        <v>58</v>
      </c>
      <c r="C10" s="73"/>
      <c r="D10" s="73">
        <v>10991</v>
      </c>
    </row>
    <row r="11" spans="2:5" ht="23.25" x14ac:dyDescent="0.35">
      <c r="B11" s="73"/>
      <c r="C11" s="73"/>
      <c r="D11" s="73"/>
    </row>
    <row r="12" spans="2:5" ht="23.25" x14ac:dyDescent="0.35">
      <c r="B12" s="73"/>
      <c r="C12" s="73"/>
      <c r="D12" s="73"/>
    </row>
    <row r="13" spans="2:5" ht="23.25" x14ac:dyDescent="0.35">
      <c r="B13" s="73"/>
      <c r="C13" s="73"/>
      <c r="D13" s="73"/>
    </row>
    <row r="14" spans="2:5" ht="23.25" x14ac:dyDescent="0.35">
      <c r="B14" s="73"/>
      <c r="C14" s="73"/>
      <c r="D14" s="73"/>
    </row>
    <row r="15" spans="2:5" ht="23.25" x14ac:dyDescent="0.35">
      <c r="B15" s="73"/>
      <c r="C15" s="73"/>
      <c r="D15" s="7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ورقة2</vt:lpstr>
      <vt:lpstr>ورقة1</vt:lpstr>
      <vt:lpstr>ورقة3</vt:lpstr>
      <vt:lpstr>ورقة4</vt:lpstr>
      <vt:lpstr>ورقة5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2024-10-12T13:18:07Z</cp:lastPrinted>
  <dcterms:created xsi:type="dcterms:W3CDTF">2019-10-06T08:30:02Z</dcterms:created>
  <dcterms:modified xsi:type="dcterms:W3CDTF">2025-07-06T09:19:44Z</dcterms:modified>
</cp:coreProperties>
</file>